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moria  roja\2025\GGTH\Estudios Previos\Sma\"/>
    </mc:Choice>
  </mc:AlternateContent>
  <xr:revisionPtr revIDLastSave="0" documentId="8_{FD6E21CF-3997-46BD-ABC4-A249C552B9BE}" xr6:coauthVersionLast="47" xr6:coauthVersionMax="47" xr10:uidLastSave="{00000000-0000-0000-0000-000000000000}"/>
  <bookViews>
    <workbookView xWindow="-120" yWindow="-120" windowWidth="29040" windowHeight="15720" xr2:uid="{1E2504C3-1733-46F7-9994-7213BFB7A34A}"/>
  </bookViews>
  <sheets>
    <sheet name="2025" sheetId="1" r:id="rId1"/>
  </sheets>
  <definedNames>
    <definedName name="_xlnm._FilterDatabase" localSheetId="0" hidden="1">'2025'!$C$9:$C$18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1" l="1"/>
  <c r="L20" i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O4" i="1"/>
</calcChain>
</file>

<file path=xl/sharedStrings.xml><?xml version="1.0" encoding="utf-8"?>
<sst xmlns="http://schemas.openxmlformats.org/spreadsheetml/2006/main" count="38" uniqueCount="28">
  <si>
    <t>RADIOLOGIA</t>
  </si>
  <si>
    <t>GINECOLOGIA</t>
  </si>
  <si>
    <t>DERMATOLOGIA</t>
  </si>
  <si>
    <t>ESPECIALIDAD</t>
  </si>
  <si>
    <t>OPTOMETRIA</t>
  </si>
  <si>
    <t>M. INTERNA</t>
  </si>
  <si>
    <t>PEDIATRA</t>
  </si>
  <si>
    <t>N°</t>
  </si>
  <si>
    <t>VALOR CONTRATO</t>
  </si>
  <si>
    <t>CONTRATACION</t>
  </si>
  <si>
    <t>PRESUPUESTO 2025</t>
  </si>
  <si>
    <t>WILLIAM HOWARD</t>
  </si>
  <si>
    <t>TATIANA HOOKER</t>
  </si>
  <si>
    <t>YOLIMA BETANCUR</t>
  </si>
  <si>
    <t>ASDCRITOS</t>
  </si>
  <si>
    <t>TOTAL</t>
  </si>
  <si>
    <t>POR EJECUTAR</t>
  </si>
  <si>
    <t xml:space="preserve">OTORRINO </t>
  </si>
  <si>
    <t xml:space="preserve">MEDICAMENTOS </t>
  </si>
  <si>
    <t xml:space="preserve">SERVICIO DE URGENCIAS </t>
  </si>
  <si>
    <t xml:space="preserve">LABORATORIO </t>
  </si>
  <si>
    <t xml:space="preserve">REHABILITACION FISICA </t>
  </si>
  <si>
    <t xml:space="preserve">ODONTOLOGIA ESPECIALIZADA </t>
  </si>
  <si>
    <t xml:space="preserve">CONTRATACION DIRECTA </t>
  </si>
  <si>
    <t xml:space="preserve">MINIMA CUANTIA </t>
  </si>
  <si>
    <t xml:space="preserve">MEDICO </t>
  </si>
  <si>
    <t xml:space="preserve">ODONTOLOGA </t>
  </si>
  <si>
    <t>ENFERMERA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</si>
</sst>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-&quot;$&quot;\ * #,##0_-;\-&quot;$&quot;\ * #,##0_-;_-&quot;$&quot;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1" applyNumberFormat="0" applyAlignment="0" applyProtection="0"/>
    <xf numFmtId="0" fontId="4" fillId="21" borderId="12" applyNumberFormat="0" applyAlignment="0" applyProtection="0"/>
    <xf numFmtId="0" fontId="5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" fillId="28" borderId="11" applyNumberFormat="0" applyAlignment="0" applyProtection="0"/>
    <xf numFmtId="0" fontId="8" fillId="29" borderId="0" applyNumberFormat="0" applyBorder="0" applyAlignment="0" applyProtection="0"/>
    <xf numFmtId="164" fontId="1" fillId="0" borderId="0" applyFont="0" applyFill="0" applyBorder="0" applyAlignment="0" applyProtection="0"/>
    <xf numFmtId="0" fontId="9" fillId="30" borderId="0" applyNumberFormat="0" applyBorder="0" applyAlignment="0" applyProtection="0"/>
    <xf numFmtId="0" fontId="1" fillId="31" borderId="14" applyNumberFormat="0" applyFont="0" applyAlignment="0" applyProtection="0"/>
    <xf numFmtId="0" fontId="10" fillId="20" borderId="1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6" fillId="0" borderId="17" applyNumberFormat="0" applyFill="0" applyAlignment="0" applyProtection="0"/>
    <xf numFmtId="0" fontId="15" fillId="0" borderId="18" applyNumberFormat="0" applyFill="0" applyAlignment="0" applyProtection="0"/>
  </cellStyleXfs>
  <cellXfs count="54">
    <xf numFmtId="0" fontId="0" fillId="0" borderId="0" xfId="0"/>
    <xf numFmtId="0" fontId="16" fillId="0" borderId="0" xfId="0" applyFont="1"/>
    <xf numFmtId="0" fontId="17" fillId="32" borderId="1" xfId="0" applyFont="1" applyFill="1" applyBorder="1" applyAlignment="1">
      <alignment horizontal="center"/>
    </xf>
    <xf numFmtId="0" fontId="17" fillId="32" borderId="2" xfId="0" applyFont="1" applyFill="1" applyBorder="1" applyAlignment="1">
      <alignment horizontal="center"/>
    </xf>
    <xf numFmtId="0" fontId="17" fillId="33" borderId="2" xfId="0" applyFont="1" applyFill="1" applyBorder="1" applyAlignment="1">
      <alignment horizontal="center"/>
    </xf>
    <xf numFmtId="0" fontId="17" fillId="32" borderId="3" xfId="0" applyFont="1" applyFill="1" applyBorder="1" applyAlignment="1">
      <alignment horizontal="center"/>
    </xf>
    <xf numFmtId="0" fontId="17" fillId="32" borderId="2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17" fillId="32" borderId="2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165" fontId="16" fillId="0" borderId="0" xfId="0" applyNumberFormat="1" applyFont="1"/>
    <xf numFmtId="165" fontId="17" fillId="32" borderId="2" xfId="0" applyNumberFormat="1" applyFont="1" applyFill="1" applyBorder="1" applyAlignment="1">
      <alignment horizontal="right" vertical="center" wrapText="1"/>
    </xf>
    <xf numFmtId="165" fontId="17" fillId="32" borderId="4" xfId="31" applyNumberFormat="1" applyFont="1" applyFill="1" applyBorder="1" applyAlignment="1">
      <alignment horizontal="right"/>
    </xf>
    <xf numFmtId="165" fontId="17" fillId="32" borderId="5" xfId="31" applyNumberFormat="1" applyFont="1" applyFill="1" applyBorder="1" applyAlignment="1">
      <alignment horizontal="right"/>
    </xf>
    <xf numFmtId="165" fontId="17" fillId="32" borderId="2" xfId="31" applyNumberFormat="1" applyFont="1" applyFill="1" applyBorder="1" applyAlignment="1">
      <alignment horizontal="right"/>
    </xf>
    <xf numFmtId="165" fontId="21" fillId="0" borderId="0" xfId="31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/>
    </xf>
    <xf numFmtId="165" fontId="20" fillId="0" borderId="19" xfId="31" applyNumberFormat="1" applyFont="1" applyBorder="1" applyAlignment="1">
      <alignment horizontal="center" vertical="center"/>
    </xf>
    <xf numFmtId="165" fontId="20" fillId="0" borderId="2" xfId="31" applyNumberFormat="1" applyFont="1" applyBorder="1" applyAlignment="1">
      <alignment horizontal="center" vertical="center"/>
    </xf>
    <xf numFmtId="165" fontId="21" fillId="33" borderId="2" xfId="0" applyNumberFormat="1" applyFont="1" applyFill="1" applyBorder="1"/>
    <xf numFmtId="44" fontId="21" fillId="0" borderId="19" xfId="0" applyNumberFormat="1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9" fillId="32" borderId="6" xfId="0" applyFont="1" applyFill="1" applyBorder="1" applyAlignment="1">
      <alignment horizontal="center" vertical="center"/>
    </xf>
    <xf numFmtId="0" fontId="19" fillId="32" borderId="7" xfId="0" applyFont="1" applyFill="1" applyBorder="1" applyAlignment="1">
      <alignment horizontal="center" vertical="center"/>
    </xf>
    <xf numFmtId="0" fontId="19" fillId="32" borderId="8" xfId="0" applyFont="1" applyFill="1" applyBorder="1" applyAlignment="1">
      <alignment horizontal="center" vertical="center"/>
    </xf>
    <xf numFmtId="0" fontId="19" fillId="32" borderId="9" xfId="0" applyFont="1" applyFill="1" applyBorder="1" applyAlignment="1">
      <alignment horizontal="center" vertical="center"/>
    </xf>
    <xf numFmtId="0" fontId="19" fillId="32" borderId="0" xfId="0" applyFont="1" applyFill="1" applyAlignment="1">
      <alignment horizontal="center" vertical="center"/>
    </xf>
    <xf numFmtId="0" fontId="19" fillId="32" borderId="1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19" fillId="34" borderId="0" xfId="0" applyFont="1" applyFill="1" applyBorder="1" applyAlignment="1">
      <alignment horizontal="center" vertical="center"/>
    </xf>
    <xf numFmtId="0" fontId="17" fillId="34" borderId="0" xfId="0" applyFont="1" applyFill="1" applyBorder="1" applyAlignment="1">
      <alignment horizontal="center" vertical="center"/>
    </xf>
    <xf numFmtId="0" fontId="17" fillId="34" borderId="0" xfId="0" applyFont="1" applyFill="1" applyBorder="1" applyAlignment="1">
      <alignment horizontal="center" vertical="center" wrapText="1"/>
    </xf>
    <xf numFmtId="165" fontId="17" fillId="34" borderId="0" xfId="0" applyNumberFormat="1" applyFont="1" applyFill="1" applyBorder="1" applyAlignment="1">
      <alignment horizontal="center" vertical="center" wrapText="1"/>
    </xf>
    <xf numFmtId="0" fontId="17" fillId="34" borderId="0" xfId="0" applyFont="1" applyFill="1" applyBorder="1" applyAlignment="1">
      <alignment horizontal="center"/>
    </xf>
    <xf numFmtId="0" fontId="17" fillId="34" borderId="0" xfId="0" applyFont="1" applyFill="1" applyBorder="1" applyAlignment="1">
      <alignment horizontal="center" wrapText="1"/>
    </xf>
    <xf numFmtId="165" fontId="17" fillId="34" borderId="0" xfId="0" applyNumberFormat="1" applyFont="1" applyFill="1" applyBorder="1" applyAlignment="1">
      <alignment horizontal="center"/>
    </xf>
    <xf numFmtId="165" fontId="17" fillId="34" borderId="0" xfId="31" applyNumberFormat="1" applyFont="1" applyFill="1" applyBorder="1" applyAlignment="1">
      <alignment horizontal="right"/>
    </xf>
    <xf numFmtId="165" fontId="22" fillId="34" borderId="0" xfId="31" applyNumberFormat="1" applyFont="1" applyFill="1" applyBorder="1" applyAlignment="1">
      <alignment horizontal="right"/>
    </xf>
    <xf numFmtId="165" fontId="17" fillId="34" borderId="0" xfId="0" applyNumberFormat="1" applyFont="1" applyFill="1" applyBorder="1" applyAlignment="1">
      <alignment horizontal="center" wrapText="1"/>
    </xf>
    <xf numFmtId="0" fontId="20" fillId="34" borderId="0" xfId="0" applyFont="1" applyFill="1" applyBorder="1"/>
    <xf numFmtId="0" fontId="21" fillId="34" borderId="0" xfId="0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/>
    </xf>
    <xf numFmtId="165" fontId="21" fillId="34" borderId="0" xfId="0" applyNumberFormat="1" applyFont="1" applyFill="1" applyBorder="1" applyAlignment="1">
      <alignment horizontal="center" vertical="center"/>
    </xf>
    <xf numFmtId="165" fontId="23" fillId="34" borderId="0" xfId="31" applyNumberFormat="1" applyFont="1" applyFill="1" applyBorder="1" applyAlignment="1">
      <alignment horizontal="right" vertical="center"/>
    </xf>
    <xf numFmtId="0" fontId="16" fillId="34" borderId="0" xfId="0" applyFont="1" applyFill="1" applyBorder="1"/>
    <xf numFmtId="0" fontId="16" fillId="34" borderId="0" xfId="0" applyFont="1" applyFill="1" applyBorder="1" applyAlignment="1">
      <alignment wrapText="1"/>
    </xf>
    <xf numFmtId="165" fontId="16" fillId="34" borderId="0" xfId="0" applyNumberFormat="1" applyFont="1" applyFill="1" applyBorder="1"/>
    <xf numFmtId="165" fontId="16" fillId="34" borderId="0" xfId="0" applyNumberFormat="1" applyFont="1" applyFill="1" applyBorder="1" applyAlignment="1">
      <alignment horizontal="right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oneda" xfId="31" builtinId="4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04AC7-45DC-4597-AF6F-D85E53C98F72}">
  <dimension ref="B1:Q21"/>
  <sheetViews>
    <sheetView showGridLines="0" tabSelected="1" workbookViewId="0">
      <selection activeCell="O10" sqref="O10"/>
    </sheetView>
  </sheetViews>
  <sheetFormatPr baseColWidth="10" defaultRowHeight="12" x14ac:dyDescent="0.2"/>
  <cols>
    <col min="1" max="1" width="3.7109375" style="1" customWidth="1"/>
    <col min="2" max="2" width="3.28515625" style="1" customWidth="1"/>
    <col min="3" max="3" width="34.140625" style="10" customWidth="1"/>
    <col min="4" max="4" width="17.28515625" style="1" customWidth="1"/>
    <col min="5" max="6" width="17.28515625" style="11" customWidth="1"/>
    <col min="7" max="7" width="17.85546875" style="17" customWidth="1"/>
    <col min="8" max="8" width="9" style="1" customWidth="1"/>
    <col min="9" max="9" width="16.85546875" style="1" customWidth="1"/>
    <col min="10" max="10" width="26" style="1" customWidth="1"/>
    <col min="11" max="11" width="17.5703125" style="1" bestFit="1" customWidth="1"/>
    <col min="12" max="12" width="22.85546875" style="1" customWidth="1"/>
    <col min="13" max="13" width="11.42578125" style="1"/>
    <col min="14" max="14" width="18.140625" style="1" customWidth="1"/>
    <col min="15" max="15" width="20.42578125" style="11" customWidth="1"/>
    <col min="16" max="17" width="21.42578125" style="1" customWidth="1"/>
    <col min="18" max="16384" width="11.42578125" style="1"/>
  </cols>
  <sheetData>
    <row r="1" spans="2:17" ht="15" customHeight="1" thickBot="1" x14ac:dyDescent="0.25">
      <c r="C1" s="24"/>
      <c r="D1" s="24"/>
      <c r="E1" s="24"/>
      <c r="F1" s="24"/>
      <c r="G1" s="24"/>
    </row>
    <row r="2" spans="2:17" ht="24.75" customHeight="1" thickBot="1" x14ac:dyDescent="0.25">
      <c r="B2" s="35"/>
      <c r="C2" s="35"/>
      <c r="D2" s="35"/>
      <c r="E2" s="35"/>
      <c r="F2" s="35"/>
      <c r="G2" s="35"/>
      <c r="I2" s="25" t="s">
        <v>9</v>
      </c>
      <c r="J2" s="26"/>
      <c r="K2" s="26"/>
      <c r="L2" s="27"/>
      <c r="N2" s="31" t="s">
        <v>10</v>
      </c>
      <c r="O2" s="18">
        <v>4234905</v>
      </c>
      <c r="P2" s="34" t="s">
        <v>16</v>
      </c>
      <c r="Q2" s="21">
        <f>+O4-L20</f>
        <v>41699243</v>
      </c>
    </row>
    <row r="3" spans="2:17" ht="23.25" customHeight="1" thickBot="1" x14ac:dyDescent="0.25">
      <c r="B3" s="35"/>
      <c r="C3" s="35"/>
      <c r="D3" s="35"/>
      <c r="E3" s="35"/>
      <c r="F3" s="35"/>
      <c r="G3" s="35"/>
      <c r="I3" s="28"/>
      <c r="J3" s="29"/>
      <c r="K3" s="29"/>
      <c r="L3" s="30"/>
      <c r="N3" s="32"/>
      <c r="O3" s="19">
        <v>290271506</v>
      </c>
      <c r="P3" s="22"/>
      <c r="Q3" s="22"/>
    </row>
    <row r="4" spans="2:17" ht="30.75" customHeight="1" thickBot="1" x14ac:dyDescent="0.35">
      <c r="B4" s="36"/>
      <c r="C4" s="37"/>
      <c r="D4" s="36"/>
      <c r="E4" s="38"/>
      <c r="F4" s="38"/>
      <c r="G4" s="38"/>
      <c r="I4" s="6" t="s">
        <v>7</v>
      </c>
      <c r="J4" s="6" t="s">
        <v>14</v>
      </c>
      <c r="K4" s="6" t="s">
        <v>3</v>
      </c>
      <c r="L4" s="12" t="s">
        <v>8</v>
      </c>
      <c r="N4" s="33"/>
      <c r="O4" s="20">
        <f>SUM(O2:O3)</f>
        <v>294506411</v>
      </c>
      <c r="P4" s="23"/>
      <c r="Q4" s="23"/>
    </row>
    <row r="5" spans="2:17" ht="16.5" customHeight="1" thickBot="1" x14ac:dyDescent="0.3">
      <c r="B5" s="39"/>
      <c r="C5" s="40"/>
      <c r="D5" s="39"/>
      <c r="E5" s="41"/>
      <c r="F5" s="41"/>
      <c r="G5" s="42"/>
      <c r="I5" s="2">
        <v>1</v>
      </c>
      <c r="J5" s="3" t="s">
        <v>11</v>
      </c>
      <c r="K5" s="3" t="s">
        <v>25</v>
      </c>
      <c r="L5" s="13">
        <v>61361263</v>
      </c>
    </row>
    <row r="6" spans="2:17" ht="18.75" customHeight="1" thickBot="1" x14ac:dyDescent="0.3">
      <c r="B6" s="39"/>
      <c r="C6" s="40"/>
      <c r="D6" s="39"/>
      <c r="E6" s="41"/>
      <c r="F6" s="41"/>
      <c r="G6" s="42"/>
      <c r="I6" s="2">
        <f>+I5+1</f>
        <v>2</v>
      </c>
      <c r="J6" s="3" t="s">
        <v>12</v>
      </c>
      <c r="K6" s="3" t="s">
        <v>26</v>
      </c>
      <c r="L6" s="13">
        <v>26583837</v>
      </c>
    </row>
    <row r="7" spans="2:17" ht="17.25" customHeight="1" thickBot="1" x14ac:dyDescent="0.3">
      <c r="B7" s="39"/>
      <c r="C7" s="40"/>
      <c r="D7" s="39"/>
      <c r="E7" s="41"/>
      <c r="F7" s="41"/>
      <c r="G7" s="42"/>
      <c r="I7" s="2">
        <f t="shared" ref="I7:I19" si="0">+I6+1</f>
        <v>3</v>
      </c>
      <c r="J7" s="5" t="s">
        <v>13</v>
      </c>
      <c r="K7" s="5" t="s">
        <v>27</v>
      </c>
      <c r="L7" s="14">
        <v>26862068</v>
      </c>
    </row>
    <row r="8" spans="2:17" ht="17.25" customHeight="1" thickBot="1" x14ac:dyDescent="0.3">
      <c r="B8" s="39"/>
      <c r="C8" s="40"/>
      <c r="D8" s="39"/>
      <c r="E8" s="41"/>
      <c r="F8" s="41"/>
      <c r="G8" s="42"/>
      <c r="I8" s="2">
        <f t="shared" si="0"/>
        <v>4</v>
      </c>
      <c r="J8" s="4" t="s">
        <v>23</v>
      </c>
      <c r="K8" s="3" t="s">
        <v>6</v>
      </c>
      <c r="L8" s="15">
        <v>5000000</v>
      </c>
    </row>
    <row r="9" spans="2:17" ht="16.5" customHeight="1" thickBot="1" x14ac:dyDescent="0.3">
      <c r="B9" s="39"/>
      <c r="C9" s="40"/>
      <c r="D9" s="39"/>
      <c r="E9" s="41"/>
      <c r="F9" s="41"/>
      <c r="G9" s="43"/>
      <c r="I9" s="2">
        <f t="shared" si="0"/>
        <v>5</v>
      </c>
      <c r="J9" s="4" t="s">
        <v>23</v>
      </c>
      <c r="K9" s="3" t="s">
        <v>17</v>
      </c>
      <c r="L9" s="15">
        <v>3000000</v>
      </c>
    </row>
    <row r="10" spans="2:17" ht="16.5" customHeight="1" thickBot="1" x14ac:dyDescent="0.3">
      <c r="B10" s="39"/>
      <c r="C10" s="40"/>
      <c r="D10" s="39"/>
      <c r="E10" s="41"/>
      <c r="F10" s="41"/>
      <c r="G10" s="43"/>
      <c r="I10" s="2">
        <f t="shared" si="0"/>
        <v>6</v>
      </c>
      <c r="J10" s="4" t="s">
        <v>24</v>
      </c>
      <c r="K10" s="3" t="s">
        <v>18</v>
      </c>
      <c r="L10" s="15">
        <v>40000000</v>
      </c>
    </row>
    <row r="11" spans="2:17" ht="14.25" customHeight="1" thickBot="1" x14ac:dyDescent="0.3">
      <c r="B11" s="39"/>
      <c r="C11" s="40"/>
      <c r="D11" s="39"/>
      <c r="E11" s="41"/>
      <c r="F11" s="41"/>
      <c r="G11" s="42"/>
      <c r="I11" s="2">
        <f t="shared" si="0"/>
        <v>7</v>
      </c>
      <c r="J11" s="4" t="s">
        <v>23</v>
      </c>
      <c r="K11" s="3" t="s">
        <v>1</v>
      </c>
      <c r="L11" s="15">
        <v>5000000</v>
      </c>
    </row>
    <row r="12" spans="2:17" ht="30" customHeight="1" thickBot="1" x14ac:dyDescent="0.3">
      <c r="B12" s="39"/>
      <c r="C12" s="40"/>
      <c r="D12" s="40"/>
      <c r="E12" s="44"/>
      <c r="F12" s="44"/>
      <c r="G12" s="43"/>
      <c r="I12" s="2">
        <f t="shared" si="0"/>
        <v>8</v>
      </c>
      <c r="J12" s="4" t="s">
        <v>23</v>
      </c>
      <c r="K12" s="9" t="s">
        <v>19</v>
      </c>
      <c r="L12" s="15">
        <v>5000000</v>
      </c>
    </row>
    <row r="13" spans="2:17" ht="14.25" customHeight="1" thickBot="1" x14ac:dyDescent="0.3">
      <c r="B13" s="39"/>
      <c r="C13" s="40"/>
      <c r="D13" s="39"/>
      <c r="E13" s="41"/>
      <c r="F13" s="41"/>
      <c r="G13" s="42"/>
      <c r="I13" s="2">
        <f t="shared" si="0"/>
        <v>9</v>
      </c>
      <c r="J13" s="4" t="s">
        <v>23</v>
      </c>
      <c r="K13" s="3" t="s">
        <v>20</v>
      </c>
      <c r="L13" s="15">
        <v>15000000</v>
      </c>
    </row>
    <row r="14" spans="2:17" ht="15" customHeight="1" thickBot="1" x14ac:dyDescent="0.3">
      <c r="B14" s="39"/>
      <c r="C14" s="40"/>
      <c r="D14" s="39"/>
      <c r="E14" s="41"/>
      <c r="F14" s="41"/>
      <c r="G14" s="43"/>
      <c r="I14" s="2">
        <f t="shared" si="0"/>
        <v>10</v>
      </c>
      <c r="J14" s="4" t="s">
        <v>23</v>
      </c>
      <c r="K14" s="3" t="s">
        <v>0</v>
      </c>
      <c r="L14" s="15">
        <v>8000000</v>
      </c>
    </row>
    <row r="15" spans="2:17" ht="30" customHeight="1" thickBot="1" x14ac:dyDescent="0.3">
      <c r="B15" s="39"/>
      <c r="C15" s="40"/>
      <c r="D15" s="40"/>
      <c r="E15" s="44"/>
      <c r="F15" s="44"/>
      <c r="G15" s="43"/>
      <c r="I15" s="2">
        <f t="shared" si="0"/>
        <v>11</v>
      </c>
      <c r="J15" s="4" t="s">
        <v>24</v>
      </c>
      <c r="K15" s="9" t="s">
        <v>21</v>
      </c>
      <c r="L15" s="15">
        <v>7000000</v>
      </c>
    </row>
    <row r="16" spans="2:17" ht="16.5" thickBot="1" x14ac:dyDescent="0.3">
      <c r="B16" s="39"/>
      <c r="C16" s="40"/>
      <c r="D16" s="39"/>
      <c r="E16" s="41"/>
      <c r="F16" s="41"/>
      <c r="G16" s="42"/>
      <c r="I16" s="2">
        <f t="shared" si="0"/>
        <v>12</v>
      </c>
      <c r="J16" s="4" t="s">
        <v>23</v>
      </c>
      <c r="K16" s="3" t="s">
        <v>4</v>
      </c>
      <c r="L16" s="15">
        <v>10000000</v>
      </c>
    </row>
    <row r="17" spans="2:12" ht="16.5" thickBot="1" x14ac:dyDescent="0.3">
      <c r="B17" s="39"/>
      <c r="C17" s="40"/>
      <c r="D17" s="39"/>
      <c r="E17" s="41"/>
      <c r="F17" s="41"/>
      <c r="G17" s="42"/>
      <c r="I17" s="2">
        <f t="shared" si="0"/>
        <v>13</v>
      </c>
      <c r="J17" s="4" t="s">
        <v>23</v>
      </c>
      <c r="K17" s="3" t="s">
        <v>2</v>
      </c>
      <c r="L17" s="15">
        <v>5000000</v>
      </c>
    </row>
    <row r="18" spans="2:12" ht="16.5" thickBot="1" x14ac:dyDescent="0.3">
      <c r="B18" s="39"/>
      <c r="C18" s="40"/>
      <c r="D18" s="39"/>
      <c r="E18" s="41"/>
      <c r="F18" s="41"/>
      <c r="G18" s="42"/>
      <c r="I18" s="2">
        <f t="shared" si="0"/>
        <v>14</v>
      </c>
      <c r="J18" s="4" t="s">
        <v>23</v>
      </c>
      <c r="K18" s="3" t="s">
        <v>5</v>
      </c>
      <c r="L18" s="15">
        <v>5000000</v>
      </c>
    </row>
    <row r="19" spans="2:12" ht="32.25" customHeight="1" thickBot="1" x14ac:dyDescent="0.3">
      <c r="B19" s="39"/>
      <c r="C19" s="40"/>
      <c r="D19" s="40"/>
      <c r="E19" s="44"/>
      <c r="F19" s="44"/>
      <c r="G19" s="42"/>
      <c r="I19" s="2">
        <f t="shared" si="0"/>
        <v>15</v>
      </c>
      <c r="J19" s="4" t="s">
        <v>24</v>
      </c>
      <c r="K19" s="9" t="s">
        <v>22</v>
      </c>
      <c r="L19" s="15">
        <v>30000000</v>
      </c>
    </row>
    <row r="20" spans="2:12" ht="23.25" customHeight="1" x14ac:dyDescent="0.3">
      <c r="B20" s="45"/>
      <c r="C20" s="46"/>
      <c r="D20" s="47"/>
      <c r="E20" s="48"/>
      <c r="F20" s="48"/>
      <c r="G20" s="49"/>
      <c r="I20" s="7"/>
      <c r="J20" s="8" t="s">
        <v>15</v>
      </c>
      <c r="K20" s="8"/>
      <c r="L20" s="16">
        <f>SUM(L5:L19)</f>
        <v>252807168</v>
      </c>
    </row>
    <row r="21" spans="2:12" x14ac:dyDescent="0.2">
      <c r="B21" s="50"/>
      <c r="C21" s="51"/>
      <c r="D21" s="50"/>
      <c r="E21" s="52"/>
      <c r="F21" s="52"/>
      <c r="G21" s="53"/>
    </row>
  </sheetData>
  <mergeCells count="6">
    <mergeCell ref="Q2:Q4"/>
    <mergeCell ref="C1:G1"/>
    <mergeCell ref="B2:G3"/>
    <mergeCell ref="N2:N4"/>
    <mergeCell ref="P2:P4"/>
    <mergeCell ref="I2:L3"/>
  </mergeCells>
  <printOptions horizontalCentered="1"/>
  <pageMargins left="0.74803149606299213" right="0.74803149606299213" top="0.98425196850393704" bottom="0.98425196850393704" header="0.51181102362204722" footer="0.51181102362204722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de Adscritos</dc:title>
  <dc:creator>SERVICIO MEDICO</dc:creator>
  <cp:lastModifiedBy>paola andrea orta martinez</cp:lastModifiedBy>
  <cp:lastPrinted>2011-12-12T21:17:27Z</cp:lastPrinted>
  <dcterms:created xsi:type="dcterms:W3CDTF">2009-05-23T00:19:49Z</dcterms:created>
  <dcterms:modified xsi:type="dcterms:W3CDTF">2025-03-26T22:18:06Z</dcterms:modified>
</cp:coreProperties>
</file>